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5" yWindow="-255" windowWidth="15285" windowHeight="12975"/>
  </bookViews>
  <sheets>
    <sheet name="Разделы с 1-4" sheetId="1" r:id="rId1"/>
    <sheet name="Раздел 5" sheetId="2" r:id="rId2"/>
  </sheets>
  <definedNames>
    <definedName name="_xlnm.Print_Titles" localSheetId="1">'Раздел 5'!$A:$X,'Раздел 5'!$4:$5</definedName>
    <definedName name="_xlnm.Print_Area" localSheetId="1">'Раздел 5'!$A$1:$X$12</definedName>
    <definedName name="_xlnm.Print_Area" localSheetId="0">'Разделы с 1-4'!$A$1:$M$70</definedName>
  </definedNames>
  <calcPr calcId="125725"/>
</workbook>
</file>

<file path=xl/calcChain.xml><?xml version="1.0" encoding="utf-8"?>
<calcChain xmlns="http://schemas.openxmlformats.org/spreadsheetml/2006/main">
  <c r="Q12" i="2"/>
  <c r="L44" i="1"/>
  <c r="L36"/>
  <c r="L28"/>
  <c r="R12" i="2"/>
  <c r="S12"/>
  <c r="AB5" l="1"/>
  <c r="AB6" s="1"/>
  <c r="AD5"/>
  <c r="AD6" s="1"/>
  <c r="Z5"/>
  <c r="Z6" s="1"/>
  <c r="AB9" l="1"/>
  <c r="AC6"/>
  <c r="AC9" s="1"/>
  <c r="AE6"/>
  <c r="AE9" s="1"/>
  <c r="AD9"/>
  <c r="AA6"/>
  <c r="AA9" s="1"/>
  <c r="Z9"/>
</calcChain>
</file>

<file path=xl/sharedStrings.xml><?xml version="1.0" encoding="utf-8"?>
<sst xmlns="http://schemas.openxmlformats.org/spreadsheetml/2006/main" count="213" uniqueCount="125">
  <si>
    <t>Рост</t>
  </si>
  <si>
    <t>Наименование показателя</t>
  </si>
  <si>
    <t>Организация хранения, комплектования, учета и использования архивных документов, относящихся к государственной собственности Томской области в муниципальных образованиях</t>
  </si>
  <si>
    <t>Итого по ВЦП:</t>
  </si>
  <si>
    <t>Ведомственная целевая программа Томской области</t>
  </si>
  <si>
    <t>(Наименование ВЦП)</t>
  </si>
  <si>
    <t>Паспорт ведомственной целевой программы Томской области</t>
  </si>
  <si>
    <t>1.</t>
  </si>
  <si>
    <t>2.</t>
  </si>
  <si>
    <t>всего</t>
  </si>
  <si>
    <t>Порядок организации работы по реализации ВЦП</t>
  </si>
  <si>
    <t xml:space="preserve">Описание рисков               </t>
  </si>
  <si>
    <t xml:space="preserve">Коды классификации    
расходов бюджетов     </t>
  </si>
  <si>
    <t xml:space="preserve">Объем расходов областного бюджета 
на реализацию ВЦП         </t>
  </si>
  <si>
    <t>раздел, 
подраздел</t>
  </si>
  <si>
    <t xml:space="preserve">целевая
статья </t>
  </si>
  <si>
    <t>вид   
расходов</t>
  </si>
  <si>
    <t>Сумма   
(тыс. руб.)</t>
  </si>
  <si>
    <t xml:space="preserve">Наименования показателей конечного результата (показателей результата достижения цели ВЦП (задачи СБП)  </t>
  </si>
  <si>
    <t>Ед. изм</t>
  </si>
  <si>
    <t>Исходная     
информация для  
расчета показателя</t>
  </si>
  <si>
    <t xml:space="preserve">Методика   
расчета    
показателя  </t>
  </si>
  <si>
    <t xml:space="preserve">NN 
пп
</t>
  </si>
  <si>
    <t xml:space="preserve">Наименование
мероприятия </t>
  </si>
  <si>
    <t>Содержание  
мероприятия</t>
  </si>
  <si>
    <t xml:space="preserve">Срок реализации
мероприятия </t>
  </si>
  <si>
    <t xml:space="preserve">Расходы на мероприятие (тыс. руб.) </t>
  </si>
  <si>
    <t xml:space="preserve">Показатели непосредственного результата   
(показатели реализации мероприятия)  </t>
  </si>
  <si>
    <t xml:space="preserve">Наименование  
показателя   </t>
  </si>
  <si>
    <t>ВЦП носит постоянный характер</t>
  </si>
  <si>
    <t xml:space="preserve">Срок реализации ВЦП     </t>
  </si>
  <si>
    <t>Оценка возможного влияния рисков на реализацию ВЦП</t>
  </si>
  <si>
    <t>%</t>
  </si>
  <si>
    <t xml:space="preserve">Тип ведомственной целевой программы Томской области (далее - ВЦП)                           </t>
  </si>
  <si>
    <t>Департамент по культуре и туризму Томской области</t>
  </si>
  <si>
    <t>ВЦП 1 типа</t>
  </si>
  <si>
    <t>Ведомственная статистика</t>
  </si>
  <si>
    <t>x</t>
  </si>
  <si>
    <t xml:space="preserve">"Обеспечение предоставления архивных услуг архивными учреждениями Томской области"      </t>
  </si>
  <si>
    <t>ОГКУ ГАТО,
ОГКУ ЦДНИ ТО</t>
  </si>
  <si>
    <t xml:space="preserve">ОГКУ ГАТО,
ОГКУ ЦДНИ ТО
</t>
  </si>
  <si>
    <t>Наименование подпрограммы государственной программы Томской области, в состав которых включается ВЦП</t>
  </si>
  <si>
    <t>"Развитие культуры и архивного дела в Томской области"</t>
  </si>
  <si>
    <t>база</t>
  </si>
  <si>
    <t>к распределению</t>
  </si>
  <si>
    <t>"Развитие культуры и туризма в Томской области"</t>
  </si>
  <si>
    <t>Наименование государственной программы Томской области, в состав которой включается ВЦП</t>
  </si>
  <si>
    <t>Суммарный объем получателей платных услуг</t>
  </si>
  <si>
    <t>2. Снижение уровня нормативных условий.</t>
  </si>
  <si>
    <t>Доля принятых в областные государственные  и муниципальные архивы документов от общего объема документов, подлежащих приему</t>
  </si>
  <si>
    <t>Доля запросов физических и юридических лиц, исполненных в установленные сроки</t>
  </si>
  <si>
    <t>Оказание областными государственными казенными учреждениями платных услуг в области архивного дела</t>
  </si>
  <si>
    <t>Подсчет общего количества
 единиц хранения</t>
  </si>
  <si>
    <t xml:space="preserve">Показатель объема: 
</t>
  </si>
  <si>
    <t>1. Кадровые риски. При постоянном росте объема хранимых документов и больших объемах дел, требующих реставрации, антифунгицидной обработки и оцифровки отсутсвует возможность кадрового обеспечения этих направлений работы.</t>
  </si>
  <si>
    <t>Неэффективное использование высокотехнологичного оборудования; рост угроз сохранности документов</t>
  </si>
  <si>
    <t>3.</t>
  </si>
  <si>
    <t>Предоставление субвенций на осуществление государственных полномочий по хранению, комплектованию, учету и использованию архивных документов, относящихся к государственной собственности Томской области.</t>
  </si>
  <si>
    <t xml:space="preserve">Показатель объема: </t>
  </si>
  <si>
    <t>Оказание платных услуг физическим и юридическим лицам (упорядочение архивных документов, подготовка выставок, исполнение генеалогических и тематических запросов).</t>
  </si>
  <si>
    <t>Количество физических и юридических лиц, получивших платные услуги.</t>
  </si>
  <si>
    <t>Положи-тельная 
динамика    
(рост/снижение/ стабиль-ность)</t>
  </si>
  <si>
    <t>3. Отсутствие свободных площадей архивохранилищ муниципальных архивах.</t>
  </si>
  <si>
    <t>0113  1016300000 110,
240,
850</t>
  </si>
  <si>
    <t>1016340640</t>
  </si>
  <si>
    <t>530</t>
  </si>
  <si>
    <t>0113</t>
  </si>
  <si>
    <t>1016300000</t>
  </si>
  <si>
    <t>110</t>
  </si>
  <si>
    <t>240</t>
  </si>
  <si>
    <t>850</t>
  </si>
  <si>
    <t>1016300092</t>
  </si>
  <si>
    <t>Организация хранения, комплектования, учета и использования документов Архивного фонда Российской Федерации и других архивных документов в государственных архивах</t>
  </si>
  <si>
    <t xml:space="preserve">1) Осуществление издательской деятельности; 
2) Оказание информационных услуг на основе архивных документов; 
3) Обеспечение доступа к архивным документам (копиям) и справочно-поисковым средствам к ним;
4) Организация мероприятий (проведение выставок, конференций, семинаров);
5) Предоставление консультационных и методических услуг; 
6) Проведение прикладных научных исследований;
7) Комплектование архивными документами; 
8) Обеспечение сохранности и учет архивных документов;
9) Научное описание архивных документов и создание справочно-поисковых средств к ним.     </t>
  </si>
  <si>
    <t>1. Количество единиц хранения, хранящихся в государственных архивах  
(мероприятие № 1)</t>
  </si>
  <si>
    <t>Подсчет общего количества единиц хранения (архивных дел документов)</t>
  </si>
  <si>
    <t>2. Количество единиц хранения областной собственности, хранящихся в муниципальных архивах (мероприятие № 2)</t>
  </si>
  <si>
    <t xml:space="preserve">4. Возможные косвенные последствия реализации  ВЦП, носящие отрицательный характер  </t>
  </si>
  <si>
    <t xml:space="preserve">Могутаева Надежда Дмитриевна, председатель Комитета по делам архивов Департамента по культуре и туризму  Томской области </t>
  </si>
  <si>
    <t xml:space="preserve">Волк Павел Леонидович, начальник Департамента по культуре 
и туризму Томской области </t>
  </si>
  <si>
    <t>Угроза для физической сохранности документов, отсутствие нормативных условий работы для сотрудников архива.</t>
  </si>
  <si>
    <t xml:space="preserve">Угроза социального взрыва в результате  невозможности реализации гражданами социальных прав (получение пенсии) </t>
  </si>
  <si>
    <t xml:space="preserve">Единиц </t>
  </si>
  <si>
    <t>Единиц</t>
  </si>
  <si>
    <t xml:space="preserve">Цель ВЦП (задача подпрограммы)             </t>
  </si>
  <si>
    <t>Обеспечение предоставления архивных услуг архивными учреждениями Томской области</t>
  </si>
  <si>
    <t>Задача СБП согласно Положению о СБП (уставу СБП)</t>
  </si>
  <si>
    <t>Единица измерения</t>
  </si>
  <si>
    <t>Раздел 1. Характеристика цели ВЦП и направления работ по ее достижению</t>
  </si>
  <si>
    <t>Раздел 3. Порядок управления ВЦП</t>
  </si>
  <si>
    <t xml:space="preserve">Ответственный за реализацию ВЦП </t>
  </si>
  <si>
    <t xml:space="preserve">Ответственный за ежеквартальный и ежегодный мониторинг ВЦП        </t>
  </si>
  <si>
    <t>Раздел 4. Оценка рисков реализации ВЦП</t>
  </si>
  <si>
    <t>Раздел 5. Мероприятия ВЦП</t>
  </si>
  <si>
    <t>Исполнитель 
мероприятия</t>
  </si>
  <si>
    <t xml:space="preserve">Код 
классифи-кации расходов бюджетов (раздел, подраздел, целевая статья, вид расходов)
</t>
  </si>
  <si>
    <t>Единица измерения показателя</t>
  </si>
  <si>
    <t>2019 г.</t>
  </si>
  <si>
    <t>Создание условий для сохранения и развития информационного потенциала архивных фондов Томской области.</t>
  </si>
  <si>
    <t>3. Количество физических и юридических лиц, получивших платные услуги (мероприятия № 3)</t>
  </si>
  <si>
    <t>Участники ВЦП: 
- Департамент по культуре и туризму Томской области; 
- ОГКУ "Государственный архив Томской области" (далее - ОГКУ "ГАТО"); 
- ОГКУ "Центр документации новейшей истории Томской области" (далее - ОГКУ "ЦДНИ ТО).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</si>
  <si>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</si>
  <si>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>Вероятность утраты архивных документов в связи с отсутствием площадей архивохранилищ в муниципальных архивах для приема документов по личному составу.</t>
  </si>
  <si>
    <t>2019 год</t>
  </si>
  <si>
    <t>0113 
1016300092
110,
240,
850</t>
  </si>
  <si>
    <t xml:space="preserve">Количество единиц хранения, хранящихся в областных государственных архивах </t>
  </si>
  <si>
    <t xml:space="preserve">Наименование субъекта бюджетного планирования (далее - СБП)             </t>
  </si>
  <si>
    <t xml:space="preserve">Плановый
2020 год </t>
  </si>
  <si>
    <t>2020 год</t>
  </si>
  <si>
    <t>2020 г.</t>
  </si>
  <si>
    <t>0113  1016340640 
530</t>
  </si>
  <si>
    <t>О согласовании государственной программы «Развитие культуры и туризма в Томской области»</t>
  </si>
  <si>
    <t>с 
(месяц/год)</t>
  </si>
  <si>
    <t>по (месяц/год)</t>
  </si>
  <si>
    <t>2021 г.</t>
  </si>
  <si>
    <t>01.2019</t>
  </si>
  <si>
    <t>12.2021</t>
  </si>
  <si>
    <t>2021 год</t>
  </si>
  <si>
    <t>Очередной 
финансовый
2019 год</t>
  </si>
  <si>
    <t xml:space="preserve">Плановый
2021 год </t>
  </si>
  <si>
    <t xml:space="preserve">Количество единиц хранения областной собственности, хранящихся в муниципальных архивах </t>
  </si>
  <si>
    <t xml:space="preserve">     Для своевременного приёма и полноценного комплектования областных и муниципальных архивов документами органов власти, организаций и граждан необходимо наличие архивохранилищ и специального оборудования для хранения и обеспечения пожаро-охранного и температурно-влажностного режимов. 
В настоящее время для большинства архивов Томской области существует проблема обеспечения сохранности архивных документов (низкая степень оснащенности современным оборудованием, отсутствие возможностей для поддержания оптимальных режимов хранения, слабая материально-техническая база, а так же отсутствие дополнительных площадей для приема документов в отдельных муниципальных архивах). 
     Не соответствуют нормативным условиям хранения документов по личному составу  архивохранилища ОГКУ ЦДНИ ТО по ул. Карла Маркса, 26: отсутствует современное  технологическое оборудование,  необходимо завершение ремонта кровли  здания, оснащенияе хранилищ вентиляцией, системой пожаротушения, имеется потребность в капитальном ремонте служебных помещений 2-го и 3-го этажа. 
     В последние годы стабильно увеличивается количество социально-правовых запросов, поступающих на исполнение в ОГКУ ЦДНИ ТО. Возрастает интерес граждан к своей родословной, что ведет к увеличению обращений в ОГКУ ГАТО генеалогического характера.
     Ежегодно архивами планируется и осуществляется комплекс мероприятий по взаимодействию с источниками комплектования, особое внимание уделяется соблюдению нормативных сроков передачи документов постоянного хранения в областные и муниципальные архивы, а так же своевременности приема документов по личному составу от ликвидируемых организаций. 
     Плановые показатели по приему документов ежегодно выполняются. По состоянию на 01.01.2017   на хранении в двух областных государственных архивах  находится свыше 1,83 миллиона единиц хранения, в том числе около 8 тысяч учтенных особо ценных документов и около 598 тысяч  дел по личному составу.
     В целях обеспечения сохранности документов архивами постоянно принимаются меры по соблюдению пожаро – охранного режима, поддержанию в архивохранилищах нормативных значений температурно-влажностного и светового режима, проводятся  проверки наличия и физического состояния дел, реставрация и физико-химическая и техническая обработка документов, в ОГКУ ГАТО – создание страхового фонда и фонда пользования на особо ценные документы архива.</t>
  </si>
  <si>
    <t xml:space="preserve">    В соответстсвии с Законом Томской области от 10 ноября 2006 года № 261-ОЗ «О наделении органов местного самоуправления Томской области отдельными государственными полномочиями Томской области по хранению, комплектованию, учету и использованию архивных документов, относящихся к собственности Томской области» муниципальные архивы осуществляют прием на хранение документов областной собственности от организаций, расположенных на территории муниципальных образований. На 01.01.2018 в муниципальных архивах хранятся 37,6 тыс. единиц хранения областной собственности.                                                                                                                          Областные и часть муниципальных архивов занимаются оцифровкой документов. В ОГКУ ГАТО организован удаленный доступ к электронному научно-справочному аппарату архива в тестовом режиме.
     Реализация мероприятий по созданию нормативных условий для хранения архивных документов будет способствовать развитию архивного дела в Томской области,  более качественному и полноценному комплектованию, повышению безопасности, предотвращению утраты документов в случае чрезвычайных ситуаций, а также повышению эффективности работы архивов. 
     Принимаемые меры по развитию научно – справочного аппарата и обеспечению доступа пользователей архивной информации к электронным копиям документов будут способствовать снижению оборота подлинников документов, что положительно скажется на их сохранности, ускорению поиска необходимой пользователям информации, и в целом - повышению качества предоставления государственных услуг в сфере архивного дела.</t>
  </si>
  <si>
    <t xml:space="preserve">Областные государственные казённые учреждения  (ОГКУ "ГАТО" и ОГКУ "ЦДНИ ТО):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период. </t>
  </si>
  <si>
    <t>Приложение №6
к приказу от  01.03.2019 № 058/01-09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</si>
</sst>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/>
    <xf numFmtId="0" fontId="13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Border="1"/>
    <xf numFmtId="165" fontId="11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Border="1"/>
    <xf numFmtId="0" fontId="4" fillId="2" borderId="0" xfId="0" applyFont="1" applyFill="1" applyBorder="1" applyAlignment="1">
      <alignment vertical="top" wrapText="1"/>
    </xf>
    <xf numFmtId="165" fontId="3" fillId="0" borderId="0" xfId="0" applyNumberFormat="1" applyFont="1" applyBorder="1"/>
    <xf numFmtId="0" fontId="4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Border="1"/>
    <xf numFmtId="165" fontId="9" fillId="0" borderId="0" xfId="0" applyNumberFormat="1" applyFont="1" applyBorder="1"/>
    <xf numFmtId="165" fontId="10" fillId="0" borderId="0" xfId="0" applyNumberFormat="1" applyFont="1" applyBorder="1"/>
    <xf numFmtId="165" fontId="1" fillId="0" borderId="0" xfId="0" applyNumberFormat="1" applyFont="1" applyBorder="1"/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11" fillId="0" borderId="3" xfId="0" applyFont="1" applyBorder="1"/>
    <xf numFmtId="0" fontId="1" fillId="0" borderId="4" xfId="0" applyFont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" fillId="0" borderId="6" xfId="0" applyFont="1" applyFill="1" applyBorder="1" applyAlignment="1">
      <alignment horizontal="justify" vertical="center" wrapText="1"/>
    </xf>
    <xf numFmtId="0" fontId="1" fillId="0" borderId="5" xfId="0" applyFont="1" applyFill="1" applyBorder="1"/>
    <xf numFmtId="0" fontId="1" fillId="0" borderId="7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5" xfId="0" applyBorder="1"/>
    <xf numFmtId="0" fontId="0" fillId="0" borderId="10" xfId="0" applyBorder="1"/>
    <xf numFmtId="0" fontId="0" fillId="0" borderId="2" xfId="0" applyBorder="1"/>
    <xf numFmtId="0" fontId="0" fillId="0" borderId="0" xfId="0"/>
    <xf numFmtId="0" fontId="0" fillId="0" borderId="12" xfId="0" applyBorder="1"/>
    <xf numFmtId="0" fontId="0" fillId="0" borderId="6" xfId="0" applyBorder="1"/>
    <xf numFmtId="0" fontId="0" fillId="0" borderId="4" xfId="0" applyBorder="1"/>
    <xf numFmtId="0" fontId="0" fillId="0" borderId="11" xfId="0" applyBorder="1"/>
    <xf numFmtId="164" fontId="14" fillId="3" borderId="7" xfId="0" applyNumberFormat="1" applyFont="1" applyFill="1" applyBorder="1" applyAlignment="1">
      <alignment horizontal="center" vertical="center"/>
    </xf>
    <xf numFmtId="164" fontId="14" fillId="3" borderId="3" xfId="0" applyNumberFormat="1" applyFont="1" applyFill="1" applyBorder="1" applyAlignment="1">
      <alignment horizontal="center" vertical="center"/>
    </xf>
    <xf numFmtId="49" fontId="14" fillId="0" borderId="7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164" fontId="1" fillId="3" borderId="7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49" fontId="18" fillId="0" borderId="7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164" fontId="18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165" fontId="4" fillId="3" borderId="14" xfId="0" applyNumberFormat="1" applyFont="1" applyFill="1" applyBorder="1" applyAlignment="1">
      <alignment horizontal="center" vertical="center" wrapText="1"/>
    </xf>
    <xf numFmtId="4" fontId="4" fillId="3" borderId="13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horizontal="right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0"/>
  <sheetViews>
    <sheetView tabSelected="1" view="pageBreakPreview" zoomScale="55" zoomScaleNormal="75" zoomScaleSheetLayoutView="55" workbookViewId="0">
      <selection activeCell="H1" sqref="H1:M1"/>
    </sheetView>
  </sheetViews>
  <sheetFormatPr defaultRowHeight="15.75"/>
  <cols>
    <col min="1" max="2" width="7.140625" style="1" customWidth="1"/>
    <col min="3" max="3" width="6.140625" style="1" customWidth="1"/>
    <col min="4" max="4" width="6.42578125" style="1" customWidth="1"/>
    <col min="5" max="5" width="15" style="1" customWidth="1"/>
    <col min="6" max="6" width="14.85546875" style="1" customWidth="1"/>
    <col min="7" max="7" width="7.140625" style="1" hidden="1" customWidth="1"/>
    <col min="8" max="8" width="7.140625" style="1" customWidth="1"/>
    <col min="9" max="9" width="6.5703125" style="1" customWidth="1"/>
    <col min="10" max="10" width="11" style="1" customWidth="1"/>
    <col min="11" max="11" width="0.7109375" style="1" hidden="1" customWidth="1"/>
    <col min="12" max="12" width="10.5703125" style="1" customWidth="1"/>
    <col min="13" max="13" width="10.28515625" style="1" customWidth="1"/>
    <col min="14" max="14" width="34" style="1" customWidth="1"/>
    <col min="15" max="15" width="2.5703125" style="1" customWidth="1"/>
    <col min="16" max="16384" width="9.140625" style="1"/>
  </cols>
  <sheetData>
    <row r="1" spans="1:17" ht="41.25" customHeight="1">
      <c r="A1" s="16"/>
      <c r="B1" s="16"/>
      <c r="C1" s="16"/>
      <c r="D1" s="16"/>
      <c r="E1" s="16"/>
      <c r="F1" s="16"/>
      <c r="G1" s="16"/>
      <c r="H1" s="129" t="s">
        <v>124</v>
      </c>
      <c r="I1" s="129"/>
      <c r="J1" s="129"/>
      <c r="K1" s="129"/>
      <c r="L1" s="129"/>
      <c r="M1" s="129"/>
    </row>
    <row r="2" spans="1:17" ht="27.75" customHeight="1">
      <c r="A2" s="101" t="s">
        <v>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7" ht="9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7" ht="41.25" customHeight="1">
      <c r="A4" s="2"/>
      <c r="B4" s="2"/>
      <c r="C4" s="132" t="s">
        <v>38</v>
      </c>
      <c r="D4" s="132"/>
      <c r="E4" s="132"/>
      <c r="F4" s="132"/>
      <c r="G4" s="132"/>
      <c r="H4" s="132"/>
      <c r="I4" s="132"/>
      <c r="J4" s="132"/>
      <c r="K4" s="132"/>
      <c r="L4" s="2"/>
      <c r="M4" s="2"/>
    </row>
    <row r="5" spans="1:17">
      <c r="A5" s="131" t="s">
        <v>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</row>
    <row r="6" spans="1:17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7" ht="10.15" customHeight="1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7" ht="37.5" customHeight="1">
      <c r="A9" s="81" t="s">
        <v>106</v>
      </c>
      <c r="B9" s="81"/>
      <c r="C9" s="81"/>
      <c r="D9" s="81"/>
      <c r="E9" s="81"/>
      <c r="F9" s="99" t="s">
        <v>34</v>
      </c>
      <c r="G9" s="99"/>
      <c r="H9" s="99"/>
      <c r="I9" s="99"/>
      <c r="J9" s="99"/>
      <c r="K9" s="99"/>
      <c r="L9" s="99"/>
      <c r="M9" s="99"/>
    </row>
    <row r="10" spans="1:17" ht="51.75" customHeight="1">
      <c r="A10" s="81" t="s">
        <v>33</v>
      </c>
      <c r="B10" s="81"/>
      <c r="C10" s="81"/>
      <c r="D10" s="81"/>
      <c r="E10" s="81"/>
      <c r="F10" s="102" t="s">
        <v>35</v>
      </c>
      <c r="G10" s="103"/>
      <c r="H10" s="103"/>
      <c r="I10" s="103"/>
      <c r="J10" s="103"/>
      <c r="K10" s="103"/>
      <c r="L10" s="103"/>
      <c r="M10" s="104"/>
    </row>
    <row r="11" spans="1:17" ht="64.5" customHeight="1">
      <c r="A11" s="120" t="s">
        <v>46</v>
      </c>
      <c r="B11" s="120"/>
      <c r="C11" s="120"/>
      <c r="D11" s="120"/>
      <c r="E11" s="120"/>
      <c r="F11" s="108" t="s">
        <v>45</v>
      </c>
      <c r="G11" s="108"/>
      <c r="H11" s="108"/>
      <c r="I11" s="108"/>
      <c r="J11" s="108"/>
      <c r="K11" s="108"/>
      <c r="L11" s="108"/>
      <c r="M11" s="108"/>
    </row>
    <row r="12" spans="1:17" ht="75.75" customHeight="1">
      <c r="A12" s="105" t="s">
        <v>41</v>
      </c>
      <c r="B12" s="106"/>
      <c r="C12" s="106"/>
      <c r="D12" s="106"/>
      <c r="E12" s="107"/>
      <c r="F12" s="91" t="s">
        <v>42</v>
      </c>
      <c r="G12" s="92"/>
      <c r="H12" s="92"/>
      <c r="I12" s="92"/>
      <c r="J12" s="92"/>
      <c r="K12" s="92"/>
      <c r="L12" s="92"/>
      <c r="M12" s="93"/>
    </row>
    <row r="13" spans="1:17" ht="39.75" customHeight="1">
      <c r="A13" s="99" t="s">
        <v>84</v>
      </c>
      <c r="B13" s="99"/>
      <c r="C13" s="99"/>
      <c r="D13" s="99"/>
      <c r="E13" s="99"/>
      <c r="F13" s="99" t="s">
        <v>85</v>
      </c>
      <c r="G13" s="99"/>
      <c r="H13" s="99"/>
      <c r="I13" s="99"/>
      <c r="J13" s="99"/>
      <c r="K13" s="99"/>
      <c r="L13" s="99"/>
      <c r="M13" s="99"/>
    </row>
    <row r="14" spans="1:17" ht="51" customHeight="1">
      <c r="A14" s="99" t="s">
        <v>86</v>
      </c>
      <c r="B14" s="99"/>
      <c r="C14" s="99"/>
      <c r="D14" s="99"/>
      <c r="E14" s="99"/>
      <c r="F14" s="113" t="s">
        <v>98</v>
      </c>
      <c r="G14" s="114"/>
      <c r="H14" s="114"/>
      <c r="I14" s="114"/>
      <c r="J14" s="114"/>
      <c r="K14" s="114"/>
      <c r="L14" s="114"/>
      <c r="M14" s="115"/>
    </row>
    <row r="15" spans="1:17" ht="51.75" customHeight="1">
      <c r="A15" s="99" t="s">
        <v>18</v>
      </c>
      <c r="B15" s="99"/>
      <c r="C15" s="99"/>
      <c r="D15" s="99"/>
      <c r="E15" s="99"/>
      <c r="F15" s="61" t="s">
        <v>87</v>
      </c>
      <c r="G15" s="61"/>
      <c r="H15" s="61" t="s">
        <v>118</v>
      </c>
      <c r="I15" s="61"/>
      <c r="J15" s="61" t="s">
        <v>107</v>
      </c>
      <c r="K15" s="61"/>
      <c r="L15" s="61" t="s">
        <v>119</v>
      </c>
      <c r="M15" s="61"/>
      <c r="Q15" s="51" t="s">
        <v>111</v>
      </c>
    </row>
    <row r="16" spans="1:17" ht="75" customHeight="1">
      <c r="A16" s="113" t="s">
        <v>49</v>
      </c>
      <c r="B16" s="114"/>
      <c r="C16" s="114"/>
      <c r="D16" s="114"/>
      <c r="E16" s="115"/>
      <c r="F16" s="97" t="s">
        <v>32</v>
      </c>
      <c r="G16" s="98"/>
      <c r="H16" s="97">
        <v>100</v>
      </c>
      <c r="I16" s="98"/>
      <c r="J16" s="97">
        <v>100</v>
      </c>
      <c r="K16" s="98"/>
      <c r="L16" s="97">
        <v>100</v>
      </c>
      <c r="M16" s="98"/>
    </row>
    <row r="17" spans="1:13" ht="54" customHeight="1">
      <c r="A17" s="116" t="s">
        <v>50</v>
      </c>
      <c r="B17" s="117"/>
      <c r="C17" s="117"/>
      <c r="D17" s="117"/>
      <c r="E17" s="118"/>
      <c r="F17" s="97" t="s">
        <v>32</v>
      </c>
      <c r="G17" s="98"/>
      <c r="H17" s="97">
        <v>100</v>
      </c>
      <c r="I17" s="98"/>
      <c r="J17" s="97">
        <v>100</v>
      </c>
      <c r="K17" s="98"/>
      <c r="L17" s="97">
        <v>100</v>
      </c>
      <c r="M17" s="98"/>
    </row>
    <row r="18" spans="1:13" ht="24" customHeight="1">
      <c r="A18" s="119" t="s">
        <v>30</v>
      </c>
      <c r="B18" s="119"/>
      <c r="C18" s="119"/>
      <c r="D18" s="119"/>
      <c r="E18" s="119"/>
      <c r="F18" s="100" t="s">
        <v>29</v>
      </c>
      <c r="G18" s="100"/>
      <c r="H18" s="100"/>
      <c r="I18" s="100"/>
      <c r="J18" s="100"/>
      <c r="K18" s="100"/>
      <c r="L18" s="100"/>
      <c r="M18" s="100"/>
    </row>
    <row r="19" spans="1:13" ht="32.25" customHeight="1">
      <c r="A19" s="61" t="s">
        <v>13</v>
      </c>
      <c r="B19" s="61"/>
      <c r="C19" s="61"/>
      <c r="D19" s="61"/>
      <c r="E19" s="61"/>
      <c r="F19" s="61" t="s">
        <v>12</v>
      </c>
      <c r="G19" s="61"/>
      <c r="H19" s="61"/>
      <c r="I19" s="61"/>
      <c r="J19" s="61"/>
      <c r="K19" s="61"/>
      <c r="L19" s="61" t="s">
        <v>17</v>
      </c>
      <c r="M19" s="61"/>
    </row>
    <row r="20" spans="1:13" ht="38.25" customHeight="1">
      <c r="A20" s="61"/>
      <c r="B20" s="61"/>
      <c r="C20" s="61"/>
      <c r="D20" s="61"/>
      <c r="E20" s="61"/>
      <c r="F20" s="61" t="s">
        <v>14</v>
      </c>
      <c r="G20" s="61"/>
      <c r="H20" s="61" t="s">
        <v>15</v>
      </c>
      <c r="I20" s="61"/>
      <c r="J20" s="61" t="s">
        <v>16</v>
      </c>
      <c r="K20" s="61"/>
      <c r="L20" s="61"/>
      <c r="M20" s="61"/>
    </row>
    <row r="21" spans="1:13">
      <c r="A21" s="87" t="s">
        <v>103</v>
      </c>
      <c r="B21" s="88"/>
      <c r="C21" s="88"/>
      <c r="D21" s="88"/>
      <c r="E21" s="89"/>
      <c r="F21" s="76" t="s">
        <v>66</v>
      </c>
      <c r="G21" s="77"/>
      <c r="H21" s="76" t="s">
        <v>64</v>
      </c>
      <c r="I21" s="77"/>
      <c r="J21" s="76" t="s">
        <v>65</v>
      </c>
      <c r="K21" s="77"/>
      <c r="L21" s="74">
        <v>3840.8</v>
      </c>
      <c r="M21" s="75"/>
    </row>
    <row r="22" spans="1:13">
      <c r="A22" s="78"/>
      <c r="B22" s="79"/>
      <c r="C22" s="79"/>
      <c r="D22" s="79"/>
      <c r="E22" s="80"/>
      <c r="F22" s="76" t="s">
        <v>66</v>
      </c>
      <c r="G22" s="77"/>
      <c r="H22" s="76" t="s">
        <v>67</v>
      </c>
      <c r="I22" s="77"/>
      <c r="J22" s="76" t="s">
        <v>68</v>
      </c>
      <c r="K22" s="77"/>
      <c r="L22" s="74">
        <v>62533.1</v>
      </c>
      <c r="M22" s="75"/>
    </row>
    <row r="23" spans="1:13">
      <c r="A23" s="78"/>
      <c r="B23" s="79"/>
      <c r="C23" s="79"/>
      <c r="D23" s="79"/>
      <c r="E23" s="80"/>
      <c r="F23" s="76" t="s">
        <v>66</v>
      </c>
      <c r="G23" s="77"/>
      <c r="H23" s="76" t="s">
        <v>67</v>
      </c>
      <c r="I23" s="77"/>
      <c r="J23" s="76" t="s">
        <v>69</v>
      </c>
      <c r="K23" s="77"/>
      <c r="L23" s="74">
        <v>16887.5</v>
      </c>
      <c r="M23" s="75"/>
    </row>
    <row r="24" spans="1:13">
      <c r="A24" s="78"/>
      <c r="B24" s="79"/>
      <c r="C24" s="79"/>
      <c r="D24" s="79"/>
      <c r="E24" s="80"/>
      <c r="F24" s="76" t="s">
        <v>66</v>
      </c>
      <c r="G24" s="77"/>
      <c r="H24" s="76" t="s">
        <v>67</v>
      </c>
      <c r="I24" s="77"/>
      <c r="J24" s="76" t="s">
        <v>70</v>
      </c>
      <c r="K24" s="77"/>
      <c r="L24" s="74">
        <v>4120</v>
      </c>
      <c r="M24" s="75"/>
    </row>
    <row r="25" spans="1:13">
      <c r="A25" s="78"/>
      <c r="B25" s="79"/>
      <c r="C25" s="79"/>
      <c r="D25" s="79"/>
      <c r="E25" s="80"/>
      <c r="F25" s="76" t="s">
        <v>66</v>
      </c>
      <c r="G25" s="77"/>
      <c r="H25" s="76" t="s">
        <v>71</v>
      </c>
      <c r="I25" s="77"/>
      <c r="J25" s="76" t="s">
        <v>68</v>
      </c>
      <c r="K25" s="77"/>
      <c r="L25" s="74">
        <v>2432.5</v>
      </c>
      <c r="M25" s="75"/>
    </row>
    <row r="26" spans="1:13">
      <c r="A26" s="78"/>
      <c r="B26" s="79"/>
      <c r="C26" s="79"/>
      <c r="D26" s="79"/>
      <c r="E26" s="80"/>
      <c r="F26" s="76" t="s">
        <v>66</v>
      </c>
      <c r="G26" s="77"/>
      <c r="H26" s="76" t="s">
        <v>71</v>
      </c>
      <c r="I26" s="77"/>
      <c r="J26" s="76" t="s">
        <v>69</v>
      </c>
      <c r="K26" s="77"/>
      <c r="L26" s="74">
        <v>1981.4</v>
      </c>
      <c r="M26" s="75"/>
    </row>
    <row r="27" spans="1:13">
      <c r="A27" s="78"/>
      <c r="B27" s="79"/>
      <c r="C27" s="79"/>
      <c r="D27" s="79"/>
      <c r="E27" s="80"/>
      <c r="F27" s="76" t="s">
        <v>66</v>
      </c>
      <c r="G27" s="77"/>
      <c r="H27" s="76" t="s">
        <v>71</v>
      </c>
      <c r="I27" s="77"/>
      <c r="J27" s="76" t="s">
        <v>70</v>
      </c>
      <c r="K27" s="77"/>
      <c r="L27" s="74">
        <v>0.2</v>
      </c>
      <c r="M27" s="75"/>
    </row>
    <row r="28" spans="1:13">
      <c r="A28" s="84" t="s">
        <v>9</v>
      </c>
      <c r="B28" s="85"/>
      <c r="C28" s="85"/>
      <c r="D28" s="85"/>
      <c r="E28" s="86"/>
      <c r="F28" s="90" t="s">
        <v>37</v>
      </c>
      <c r="G28" s="90"/>
      <c r="H28" s="90" t="s">
        <v>37</v>
      </c>
      <c r="I28" s="90"/>
      <c r="J28" s="90" t="s">
        <v>37</v>
      </c>
      <c r="K28" s="90"/>
      <c r="L28" s="130">
        <f>SUM(L21:L27)</f>
        <v>91795.499999999985</v>
      </c>
      <c r="M28" s="130"/>
    </row>
    <row r="29" spans="1:13">
      <c r="A29" s="87" t="s">
        <v>108</v>
      </c>
      <c r="B29" s="88"/>
      <c r="C29" s="88"/>
      <c r="D29" s="88"/>
      <c r="E29" s="89"/>
      <c r="F29" s="76" t="s">
        <v>66</v>
      </c>
      <c r="G29" s="77"/>
      <c r="H29" s="76" t="s">
        <v>64</v>
      </c>
      <c r="I29" s="77"/>
      <c r="J29" s="76" t="s">
        <v>65</v>
      </c>
      <c r="K29" s="77"/>
      <c r="L29" s="74">
        <v>3840.8</v>
      </c>
      <c r="M29" s="75"/>
    </row>
    <row r="30" spans="1:13">
      <c r="A30" s="78"/>
      <c r="B30" s="79"/>
      <c r="C30" s="79"/>
      <c r="D30" s="79"/>
      <c r="E30" s="80"/>
      <c r="F30" s="76" t="s">
        <v>66</v>
      </c>
      <c r="G30" s="77"/>
      <c r="H30" s="76" t="s">
        <v>67</v>
      </c>
      <c r="I30" s="77"/>
      <c r="J30" s="76" t="s">
        <v>68</v>
      </c>
      <c r="K30" s="77"/>
      <c r="L30" s="74">
        <v>62533.1</v>
      </c>
      <c r="M30" s="75"/>
    </row>
    <row r="31" spans="1:13">
      <c r="A31" s="78"/>
      <c r="B31" s="79"/>
      <c r="C31" s="79"/>
      <c r="D31" s="79"/>
      <c r="E31" s="80"/>
      <c r="F31" s="76" t="s">
        <v>66</v>
      </c>
      <c r="G31" s="77"/>
      <c r="H31" s="76" t="s">
        <v>67</v>
      </c>
      <c r="I31" s="77"/>
      <c r="J31" s="76" t="s">
        <v>69</v>
      </c>
      <c r="K31" s="77"/>
      <c r="L31" s="74">
        <v>16887.5</v>
      </c>
      <c r="M31" s="75"/>
    </row>
    <row r="32" spans="1:13">
      <c r="A32" s="78"/>
      <c r="B32" s="79"/>
      <c r="C32" s="79"/>
      <c r="D32" s="79"/>
      <c r="E32" s="80"/>
      <c r="F32" s="76" t="s">
        <v>66</v>
      </c>
      <c r="G32" s="77"/>
      <c r="H32" s="76" t="s">
        <v>67</v>
      </c>
      <c r="I32" s="77"/>
      <c r="J32" s="76" t="s">
        <v>70</v>
      </c>
      <c r="K32" s="77"/>
      <c r="L32" s="74">
        <v>4058</v>
      </c>
      <c r="M32" s="75"/>
    </row>
    <row r="33" spans="1:13">
      <c r="A33" s="78"/>
      <c r="B33" s="79"/>
      <c r="C33" s="79"/>
      <c r="D33" s="79"/>
      <c r="E33" s="80"/>
      <c r="F33" s="76" t="s">
        <v>66</v>
      </c>
      <c r="G33" s="77"/>
      <c r="H33" s="76" t="s">
        <v>71</v>
      </c>
      <c r="I33" s="77"/>
      <c r="J33" s="76" t="s">
        <v>68</v>
      </c>
      <c r="K33" s="77"/>
      <c r="L33" s="74">
        <v>2432.5</v>
      </c>
      <c r="M33" s="75"/>
    </row>
    <row r="34" spans="1:13">
      <c r="A34" s="78"/>
      <c r="B34" s="79"/>
      <c r="C34" s="79"/>
      <c r="D34" s="79"/>
      <c r="E34" s="80"/>
      <c r="F34" s="76" t="s">
        <v>66</v>
      </c>
      <c r="G34" s="77"/>
      <c r="H34" s="76" t="s">
        <v>71</v>
      </c>
      <c r="I34" s="77"/>
      <c r="J34" s="76" t="s">
        <v>69</v>
      </c>
      <c r="K34" s="77"/>
      <c r="L34" s="82">
        <v>2140.3000000000002</v>
      </c>
      <c r="M34" s="83"/>
    </row>
    <row r="35" spans="1:13">
      <c r="A35" s="78"/>
      <c r="B35" s="79"/>
      <c r="C35" s="79"/>
      <c r="D35" s="79"/>
      <c r="E35" s="80"/>
      <c r="F35" s="76" t="s">
        <v>66</v>
      </c>
      <c r="G35" s="77"/>
      <c r="H35" s="76" t="s">
        <v>71</v>
      </c>
      <c r="I35" s="77"/>
      <c r="J35" s="76" t="s">
        <v>70</v>
      </c>
      <c r="K35" s="77"/>
      <c r="L35" s="82">
        <v>0.2</v>
      </c>
      <c r="M35" s="83"/>
    </row>
    <row r="36" spans="1:13" ht="16.899999999999999" customHeight="1">
      <c r="A36" s="84" t="s">
        <v>9</v>
      </c>
      <c r="B36" s="85"/>
      <c r="C36" s="85"/>
      <c r="D36" s="85"/>
      <c r="E36" s="86"/>
      <c r="F36" s="90" t="s">
        <v>37</v>
      </c>
      <c r="G36" s="90"/>
      <c r="H36" s="90" t="s">
        <v>37</v>
      </c>
      <c r="I36" s="90"/>
      <c r="J36" s="95" t="s">
        <v>37</v>
      </c>
      <c r="K36" s="96"/>
      <c r="L36" s="94">
        <f>SUM(L29:L35)</f>
        <v>91892.4</v>
      </c>
      <c r="M36" s="94"/>
    </row>
    <row r="37" spans="1:13">
      <c r="A37" s="87" t="s">
        <v>117</v>
      </c>
      <c r="B37" s="88"/>
      <c r="C37" s="88"/>
      <c r="D37" s="88"/>
      <c r="E37" s="89"/>
      <c r="F37" s="76" t="s">
        <v>66</v>
      </c>
      <c r="G37" s="77"/>
      <c r="H37" s="76" t="s">
        <v>64</v>
      </c>
      <c r="I37" s="77"/>
      <c r="J37" s="76" t="s">
        <v>65</v>
      </c>
      <c r="K37" s="77"/>
      <c r="L37" s="74">
        <v>3840.8</v>
      </c>
      <c r="M37" s="75"/>
    </row>
    <row r="38" spans="1:13">
      <c r="A38" s="78"/>
      <c r="B38" s="79"/>
      <c r="C38" s="79"/>
      <c r="D38" s="79"/>
      <c r="E38" s="80"/>
      <c r="F38" s="76" t="s">
        <v>66</v>
      </c>
      <c r="G38" s="77"/>
      <c r="H38" s="76" t="s">
        <v>67</v>
      </c>
      <c r="I38" s="77"/>
      <c r="J38" s="76" t="s">
        <v>68</v>
      </c>
      <c r="K38" s="77"/>
      <c r="L38" s="74">
        <v>62533.1</v>
      </c>
      <c r="M38" s="75"/>
    </row>
    <row r="39" spans="1:13">
      <c r="A39" s="78"/>
      <c r="B39" s="79"/>
      <c r="C39" s="79"/>
      <c r="D39" s="79"/>
      <c r="E39" s="80"/>
      <c r="F39" s="76" t="s">
        <v>66</v>
      </c>
      <c r="G39" s="77"/>
      <c r="H39" s="76" t="s">
        <v>67</v>
      </c>
      <c r="I39" s="77"/>
      <c r="J39" s="76" t="s">
        <v>69</v>
      </c>
      <c r="K39" s="77"/>
      <c r="L39" s="74">
        <v>16887.5</v>
      </c>
      <c r="M39" s="75"/>
    </row>
    <row r="40" spans="1:13">
      <c r="A40" s="78"/>
      <c r="B40" s="79"/>
      <c r="C40" s="79"/>
      <c r="D40" s="79"/>
      <c r="E40" s="80"/>
      <c r="F40" s="76" t="s">
        <v>66</v>
      </c>
      <c r="G40" s="77"/>
      <c r="H40" s="76" t="s">
        <v>67</v>
      </c>
      <c r="I40" s="77"/>
      <c r="J40" s="76" t="s">
        <v>70</v>
      </c>
      <c r="K40" s="77"/>
      <c r="L40" s="74">
        <v>4058</v>
      </c>
      <c r="M40" s="75"/>
    </row>
    <row r="41" spans="1:13">
      <c r="A41" s="78"/>
      <c r="B41" s="79"/>
      <c r="C41" s="79"/>
      <c r="D41" s="79"/>
      <c r="E41" s="80"/>
      <c r="F41" s="76" t="s">
        <v>66</v>
      </c>
      <c r="G41" s="77"/>
      <c r="H41" s="76" t="s">
        <v>71</v>
      </c>
      <c r="I41" s="77"/>
      <c r="J41" s="76" t="s">
        <v>68</v>
      </c>
      <c r="K41" s="77"/>
      <c r="L41" s="74">
        <v>2432.5</v>
      </c>
      <c r="M41" s="75"/>
    </row>
    <row r="42" spans="1:13">
      <c r="A42" s="78"/>
      <c r="B42" s="79"/>
      <c r="C42" s="79"/>
      <c r="D42" s="79"/>
      <c r="E42" s="80"/>
      <c r="F42" s="76" t="s">
        <v>66</v>
      </c>
      <c r="G42" s="77"/>
      <c r="H42" s="76" t="s">
        <v>71</v>
      </c>
      <c r="I42" s="77"/>
      <c r="J42" s="76" t="s">
        <v>69</v>
      </c>
      <c r="K42" s="77"/>
      <c r="L42" s="82">
        <v>2318.6</v>
      </c>
      <c r="M42" s="83"/>
    </row>
    <row r="43" spans="1:13">
      <c r="A43" s="78"/>
      <c r="B43" s="79"/>
      <c r="C43" s="79"/>
      <c r="D43" s="79"/>
      <c r="E43" s="80"/>
      <c r="F43" s="76" t="s">
        <v>66</v>
      </c>
      <c r="G43" s="77"/>
      <c r="H43" s="76" t="s">
        <v>71</v>
      </c>
      <c r="I43" s="77"/>
      <c r="J43" s="76" t="s">
        <v>70</v>
      </c>
      <c r="K43" s="77"/>
      <c r="L43" s="82">
        <v>0.2</v>
      </c>
      <c r="M43" s="83"/>
    </row>
    <row r="44" spans="1:13">
      <c r="A44" s="84" t="s">
        <v>9</v>
      </c>
      <c r="B44" s="85"/>
      <c r="C44" s="85"/>
      <c r="D44" s="85"/>
      <c r="E44" s="86"/>
      <c r="F44" s="90" t="s">
        <v>37</v>
      </c>
      <c r="G44" s="90"/>
      <c r="H44" s="90" t="s">
        <v>37</v>
      </c>
      <c r="I44" s="90"/>
      <c r="J44" s="90" t="s">
        <v>37</v>
      </c>
      <c r="K44" s="90"/>
      <c r="L44" s="94">
        <f>SUM(L37:L43)</f>
        <v>92070.7</v>
      </c>
      <c r="M44" s="94"/>
    </row>
    <row r="45" spans="1:13" ht="30.75" customHeight="1">
      <c r="A45" s="112" t="s">
        <v>88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</row>
    <row r="46" spans="1:13" s="36" customFormat="1" ht="401.25" customHeight="1">
      <c r="A46" s="110" t="s">
        <v>121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</row>
    <row r="47" spans="1:13" ht="259.5" customHeight="1">
      <c r="A47" s="133" t="s">
        <v>122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  <row r="48" spans="1:13" ht="114" customHeight="1">
      <c r="A48" s="61" t="s">
        <v>1</v>
      </c>
      <c r="B48" s="61"/>
      <c r="C48" s="61"/>
      <c r="D48" s="61"/>
      <c r="E48" s="37" t="s">
        <v>19</v>
      </c>
      <c r="F48" s="61" t="s">
        <v>61</v>
      </c>
      <c r="G48" s="61"/>
      <c r="H48" s="61" t="s">
        <v>21</v>
      </c>
      <c r="I48" s="61"/>
      <c r="J48" s="61"/>
      <c r="K48" s="61"/>
      <c r="L48" s="61" t="s">
        <v>20</v>
      </c>
      <c r="M48" s="61"/>
    </row>
    <row r="49" spans="1:14" ht="64.5" customHeight="1">
      <c r="A49" s="113" t="s">
        <v>74</v>
      </c>
      <c r="B49" s="114"/>
      <c r="C49" s="114"/>
      <c r="D49" s="115"/>
      <c r="E49" s="38" t="s">
        <v>82</v>
      </c>
      <c r="F49" s="56" t="s">
        <v>0</v>
      </c>
      <c r="G49" s="57"/>
      <c r="H49" s="56" t="s">
        <v>75</v>
      </c>
      <c r="I49" s="62"/>
      <c r="J49" s="62"/>
      <c r="K49" s="57"/>
      <c r="L49" s="109" t="s">
        <v>36</v>
      </c>
      <c r="M49" s="109"/>
    </row>
    <row r="50" spans="1:14" ht="106.5" customHeight="1">
      <c r="A50" s="113" t="s">
        <v>76</v>
      </c>
      <c r="B50" s="114"/>
      <c r="C50" s="114"/>
      <c r="D50" s="115"/>
      <c r="E50" s="38" t="s">
        <v>82</v>
      </c>
      <c r="F50" s="56" t="s">
        <v>0</v>
      </c>
      <c r="G50" s="57"/>
      <c r="H50" s="56" t="s">
        <v>52</v>
      </c>
      <c r="I50" s="62"/>
      <c r="J50" s="62"/>
      <c r="K50" s="57"/>
      <c r="L50" s="56" t="s">
        <v>36</v>
      </c>
      <c r="M50" s="57"/>
    </row>
    <row r="51" spans="1:14" ht="106.5" customHeight="1">
      <c r="A51" s="113" t="s">
        <v>99</v>
      </c>
      <c r="B51" s="114"/>
      <c r="C51" s="114"/>
      <c r="D51" s="115"/>
      <c r="E51" s="38" t="s">
        <v>82</v>
      </c>
      <c r="F51" s="56" t="s">
        <v>0</v>
      </c>
      <c r="G51" s="57"/>
      <c r="H51" s="109" t="s">
        <v>47</v>
      </c>
      <c r="I51" s="109"/>
      <c r="J51" s="109"/>
      <c r="K51" s="109"/>
      <c r="L51" s="109" t="s">
        <v>36</v>
      </c>
      <c r="M51" s="109"/>
    </row>
    <row r="52" spans="1:14" ht="13.5" customHeight="1">
      <c r="A52" s="39"/>
      <c r="B52" s="39"/>
      <c r="C52" s="39"/>
      <c r="D52" s="39"/>
      <c r="E52" s="40"/>
      <c r="F52" s="40"/>
      <c r="G52" s="40"/>
      <c r="H52" s="40"/>
      <c r="I52" s="40"/>
      <c r="J52" s="40"/>
      <c r="K52" s="40"/>
      <c r="L52" s="40"/>
      <c r="M52" s="40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4">
      <c r="A54" s="122" t="s">
        <v>89</v>
      </c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</row>
    <row r="55" spans="1:14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</row>
    <row r="56" spans="1:14" ht="63" customHeight="1">
      <c r="A56" s="58" t="s">
        <v>90</v>
      </c>
      <c r="B56" s="59"/>
      <c r="C56" s="59"/>
      <c r="D56" s="59"/>
      <c r="E56" s="59"/>
      <c r="F56" s="60"/>
      <c r="G56" s="55" t="s">
        <v>79</v>
      </c>
      <c r="H56" s="55"/>
      <c r="I56" s="55"/>
      <c r="J56" s="55"/>
      <c r="K56" s="55"/>
      <c r="L56" s="55"/>
      <c r="M56" s="55"/>
    </row>
    <row r="57" spans="1:14" ht="5.25" hidden="1" customHeight="1">
      <c r="A57" s="65" t="s">
        <v>10</v>
      </c>
      <c r="B57" s="66"/>
      <c r="C57" s="66"/>
      <c r="D57" s="66"/>
      <c r="E57" s="66"/>
      <c r="F57" s="67"/>
      <c r="G57" s="123" t="s">
        <v>100</v>
      </c>
      <c r="H57" s="124"/>
      <c r="I57" s="124"/>
      <c r="J57" s="124"/>
      <c r="K57" s="124"/>
      <c r="L57" s="124"/>
      <c r="M57" s="125"/>
      <c r="N57" s="34"/>
    </row>
    <row r="58" spans="1:14" ht="138" customHeight="1">
      <c r="A58" s="68"/>
      <c r="B58" s="69"/>
      <c r="C58" s="69"/>
      <c r="D58" s="69"/>
      <c r="E58" s="69"/>
      <c r="F58" s="70"/>
      <c r="G58" s="126"/>
      <c r="H58" s="127"/>
      <c r="I58" s="127"/>
      <c r="J58" s="127"/>
      <c r="K58" s="127"/>
      <c r="L58" s="127"/>
      <c r="M58" s="128"/>
      <c r="N58" s="12"/>
    </row>
    <row r="59" spans="1:14" ht="141.75" customHeight="1">
      <c r="A59" s="68"/>
      <c r="B59" s="69"/>
      <c r="C59" s="69"/>
      <c r="D59" s="69"/>
      <c r="E59" s="69"/>
      <c r="F59" s="70"/>
      <c r="G59" s="42"/>
      <c r="H59" s="63" t="s">
        <v>101</v>
      </c>
      <c r="I59" s="63"/>
      <c r="J59" s="63"/>
      <c r="K59" s="63"/>
      <c r="L59" s="63"/>
      <c r="M59" s="64"/>
      <c r="N59" s="12"/>
    </row>
    <row r="60" spans="1:14" ht="238.5" customHeight="1">
      <c r="A60" s="71"/>
      <c r="B60" s="72"/>
      <c r="C60" s="72"/>
      <c r="D60" s="72"/>
      <c r="E60" s="72"/>
      <c r="F60" s="73"/>
      <c r="G60" s="42"/>
      <c r="H60" s="63" t="s">
        <v>123</v>
      </c>
      <c r="I60" s="63"/>
      <c r="J60" s="63"/>
      <c r="K60" s="63"/>
      <c r="L60" s="63"/>
      <c r="M60" s="64"/>
    </row>
    <row r="61" spans="1:14" ht="72.75" customHeight="1">
      <c r="A61" s="58" t="s">
        <v>91</v>
      </c>
      <c r="B61" s="59"/>
      <c r="C61" s="59"/>
      <c r="D61" s="59"/>
      <c r="E61" s="59"/>
      <c r="F61" s="60"/>
      <c r="G61" s="55" t="s">
        <v>78</v>
      </c>
      <c r="H61" s="55"/>
      <c r="I61" s="55"/>
      <c r="J61" s="55"/>
      <c r="K61" s="55"/>
      <c r="L61" s="55"/>
      <c r="M61" s="55"/>
    </row>
    <row r="62" spans="1:14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4">
      <c r="A64" s="121" t="s">
        <v>92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</row>
    <row r="65" spans="1:13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</row>
    <row r="66" spans="1:13" ht="39" customHeight="1">
      <c r="A66" s="58" t="s">
        <v>11</v>
      </c>
      <c r="B66" s="59"/>
      <c r="C66" s="59"/>
      <c r="D66" s="59"/>
      <c r="E66" s="59"/>
      <c r="F66" s="60"/>
      <c r="G66" s="44" t="s">
        <v>31</v>
      </c>
      <c r="H66" s="59" t="s">
        <v>31</v>
      </c>
      <c r="I66" s="59"/>
      <c r="J66" s="59"/>
      <c r="K66" s="59"/>
      <c r="L66" s="59"/>
      <c r="M66" s="60"/>
    </row>
    <row r="67" spans="1:13" ht="81.75" customHeight="1">
      <c r="A67" s="58" t="s">
        <v>54</v>
      </c>
      <c r="B67" s="59"/>
      <c r="C67" s="59"/>
      <c r="D67" s="59"/>
      <c r="E67" s="59"/>
      <c r="F67" s="60"/>
      <c r="G67" s="58" t="s">
        <v>55</v>
      </c>
      <c r="H67" s="59"/>
      <c r="I67" s="59"/>
      <c r="J67" s="59"/>
      <c r="K67" s="59"/>
      <c r="L67" s="59"/>
      <c r="M67" s="60"/>
    </row>
    <row r="68" spans="1:13" ht="56.25" customHeight="1">
      <c r="A68" s="58" t="s">
        <v>48</v>
      </c>
      <c r="B68" s="59"/>
      <c r="C68" s="59"/>
      <c r="D68" s="59"/>
      <c r="E68" s="59"/>
      <c r="F68" s="60"/>
      <c r="G68" s="58" t="s">
        <v>80</v>
      </c>
      <c r="H68" s="59"/>
      <c r="I68" s="59"/>
      <c r="J68" s="59"/>
      <c r="K68" s="59"/>
      <c r="L68" s="59"/>
      <c r="M68" s="60"/>
    </row>
    <row r="69" spans="1:13" ht="57" customHeight="1">
      <c r="A69" s="58" t="s">
        <v>62</v>
      </c>
      <c r="B69" s="59"/>
      <c r="C69" s="59"/>
      <c r="D69" s="59"/>
      <c r="E69" s="59"/>
      <c r="F69" s="60"/>
      <c r="G69" s="58" t="s">
        <v>81</v>
      </c>
      <c r="H69" s="59"/>
      <c r="I69" s="59"/>
      <c r="J69" s="59"/>
      <c r="K69" s="59"/>
      <c r="L69" s="59"/>
      <c r="M69" s="60"/>
    </row>
    <row r="70" spans="1:13" ht="66.75" customHeight="1">
      <c r="A70" s="58" t="s">
        <v>77</v>
      </c>
      <c r="B70" s="59"/>
      <c r="C70" s="59"/>
      <c r="D70" s="59"/>
      <c r="E70" s="59"/>
      <c r="F70" s="60"/>
      <c r="G70" s="58" t="s">
        <v>102</v>
      </c>
      <c r="H70" s="59"/>
      <c r="I70" s="59"/>
      <c r="J70" s="59"/>
      <c r="K70" s="59"/>
      <c r="L70" s="59"/>
      <c r="M70" s="60"/>
    </row>
  </sheetData>
  <mergeCells count="199">
    <mergeCell ref="L42:M42"/>
    <mergeCell ref="F40:G40"/>
    <mergeCell ref="L38:M38"/>
    <mergeCell ref="F35:G35"/>
    <mergeCell ref="A47:M47"/>
    <mergeCell ref="H39:I39"/>
    <mergeCell ref="A40:E40"/>
    <mergeCell ref="H40:I40"/>
    <mergeCell ref="J40:K40"/>
    <mergeCell ref="J43:K43"/>
    <mergeCell ref="L44:M44"/>
    <mergeCell ref="H38:I38"/>
    <mergeCell ref="A44:E44"/>
    <mergeCell ref="J44:K44"/>
    <mergeCell ref="L40:M40"/>
    <mergeCell ref="L39:M39"/>
    <mergeCell ref="A43:E43"/>
    <mergeCell ref="A42:E42"/>
    <mergeCell ref="A39:E39"/>
    <mergeCell ref="A41:E41"/>
    <mergeCell ref="J39:K39"/>
    <mergeCell ref="L41:M41"/>
    <mergeCell ref="H41:I41"/>
    <mergeCell ref="H1:M1"/>
    <mergeCell ref="F29:G29"/>
    <mergeCell ref="F22:G22"/>
    <mergeCell ref="F26:G26"/>
    <mergeCell ref="J16:K16"/>
    <mergeCell ref="L26:M26"/>
    <mergeCell ref="L27:M27"/>
    <mergeCell ref="H29:I29"/>
    <mergeCell ref="J17:K17"/>
    <mergeCell ref="F21:G21"/>
    <mergeCell ref="H28:I28"/>
    <mergeCell ref="J26:K26"/>
    <mergeCell ref="J27:K27"/>
    <mergeCell ref="H23:I23"/>
    <mergeCell ref="H22:I22"/>
    <mergeCell ref="L29:M29"/>
    <mergeCell ref="J28:K28"/>
    <mergeCell ref="J29:K29"/>
    <mergeCell ref="L28:M28"/>
    <mergeCell ref="F28:G28"/>
    <mergeCell ref="A2:M2"/>
    <mergeCell ref="A5:M5"/>
    <mergeCell ref="C4:K4"/>
    <mergeCell ref="F9:M9"/>
    <mergeCell ref="A70:F70"/>
    <mergeCell ref="A64:M64"/>
    <mergeCell ref="A66:F66"/>
    <mergeCell ref="A68:F68"/>
    <mergeCell ref="L48:M48"/>
    <mergeCell ref="H48:K48"/>
    <mergeCell ref="A56:F56"/>
    <mergeCell ref="G56:M56"/>
    <mergeCell ref="G70:M70"/>
    <mergeCell ref="A51:D51"/>
    <mergeCell ref="H50:K50"/>
    <mergeCell ref="A54:M54"/>
    <mergeCell ref="A49:D49"/>
    <mergeCell ref="F50:G50"/>
    <mergeCell ref="F48:G48"/>
    <mergeCell ref="G69:M69"/>
    <mergeCell ref="G68:M68"/>
    <mergeCell ref="L51:M51"/>
    <mergeCell ref="A69:F69"/>
    <mergeCell ref="G57:M58"/>
    <mergeCell ref="A50:D50"/>
    <mergeCell ref="H66:M66"/>
    <mergeCell ref="G67:M67"/>
    <mergeCell ref="H51:K51"/>
    <mergeCell ref="A7:M7"/>
    <mergeCell ref="F10:M10"/>
    <mergeCell ref="A12:E12"/>
    <mergeCell ref="F11:M11"/>
    <mergeCell ref="L49:M49"/>
    <mergeCell ref="A46:M46"/>
    <mergeCell ref="H44:I44"/>
    <mergeCell ref="A45:M45"/>
    <mergeCell ref="A15:E15"/>
    <mergeCell ref="F15:G15"/>
    <mergeCell ref="F24:G24"/>
    <mergeCell ref="A16:E16"/>
    <mergeCell ref="L37:M37"/>
    <mergeCell ref="A37:E37"/>
    <mergeCell ref="H25:I25"/>
    <mergeCell ref="A17:E17"/>
    <mergeCell ref="A18:E18"/>
    <mergeCell ref="A22:E22"/>
    <mergeCell ref="A27:E27"/>
    <mergeCell ref="A11:E11"/>
    <mergeCell ref="A10:E10"/>
    <mergeCell ref="F14:M14"/>
    <mergeCell ref="J23:K23"/>
    <mergeCell ref="A14:E14"/>
    <mergeCell ref="L21:M21"/>
    <mergeCell ref="A21:E21"/>
    <mergeCell ref="F17:G17"/>
    <mergeCell ref="J21:K21"/>
    <mergeCell ref="H21:I21"/>
    <mergeCell ref="A13:E13"/>
    <mergeCell ref="F13:M13"/>
    <mergeCell ref="L19:M20"/>
    <mergeCell ref="A19:E20"/>
    <mergeCell ref="F19:K19"/>
    <mergeCell ref="L17:M17"/>
    <mergeCell ref="H20:I20"/>
    <mergeCell ref="H17:I17"/>
    <mergeCell ref="J20:K20"/>
    <mergeCell ref="L16:M16"/>
    <mergeCell ref="L15:M15"/>
    <mergeCell ref="F16:G16"/>
    <mergeCell ref="H15:I15"/>
    <mergeCell ref="J15:K15"/>
    <mergeCell ref="H16:I16"/>
    <mergeCell ref="F20:G20"/>
    <mergeCell ref="F18:M18"/>
    <mergeCell ref="A32:E32"/>
    <mergeCell ref="F12:M12"/>
    <mergeCell ref="J42:K42"/>
    <mergeCell ref="J41:K41"/>
    <mergeCell ref="F41:G41"/>
    <mergeCell ref="F34:G34"/>
    <mergeCell ref="J34:K34"/>
    <mergeCell ref="L31:M31"/>
    <mergeCell ref="J32:K32"/>
    <mergeCell ref="L32:M32"/>
    <mergeCell ref="L33:M33"/>
    <mergeCell ref="L34:M34"/>
    <mergeCell ref="L35:M35"/>
    <mergeCell ref="J37:K37"/>
    <mergeCell ref="J33:K33"/>
    <mergeCell ref="L36:M36"/>
    <mergeCell ref="J38:K38"/>
    <mergeCell ref="F38:G38"/>
    <mergeCell ref="L23:M23"/>
    <mergeCell ref="L24:M24"/>
    <mergeCell ref="H24:I24"/>
    <mergeCell ref="J36:K36"/>
    <mergeCell ref="J35:K35"/>
    <mergeCell ref="L25:M25"/>
    <mergeCell ref="A24:E24"/>
    <mergeCell ref="A35:E35"/>
    <mergeCell ref="F37:G37"/>
    <mergeCell ref="F23:G23"/>
    <mergeCell ref="F32:G32"/>
    <mergeCell ref="F36:G36"/>
    <mergeCell ref="F25:G25"/>
    <mergeCell ref="F44:G44"/>
    <mergeCell ref="H43:I43"/>
    <mergeCell ref="H42:I42"/>
    <mergeCell ref="F42:G42"/>
    <mergeCell ref="F39:G39"/>
    <mergeCell ref="A34:E34"/>
    <mergeCell ref="F27:G27"/>
    <mergeCell ref="F31:G31"/>
    <mergeCell ref="H34:I34"/>
    <mergeCell ref="A38:E38"/>
    <mergeCell ref="H35:I35"/>
    <mergeCell ref="A36:E36"/>
    <mergeCell ref="H36:I36"/>
    <mergeCell ref="H37:I37"/>
    <mergeCell ref="H27:I27"/>
    <mergeCell ref="A31:E31"/>
    <mergeCell ref="A33:E33"/>
    <mergeCell ref="L30:M30"/>
    <mergeCell ref="F30:G30"/>
    <mergeCell ref="J30:K30"/>
    <mergeCell ref="H30:I30"/>
    <mergeCell ref="A23:E23"/>
    <mergeCell ref="A26:E26"/>
    <mergeCell ref="H26:I26"/>
    <mergeCell ref="A9:E9"/>
    <mergeCell ref="F49:G49"/>
    <mergeCell ref="F43:G43"/>
    <mergeCell ref="L43:M43"/>
    <mergeCell ref="J22:K22"/>
    <mergeCell ref="L22:M22"/>
    <mergeCell ref="A30:E30"/>
    <mergeCell ref="A28:E28"/>
    <mergeCell ref="A29:E29"/>
    <mergeCell ref="F33:G33"/>
    <mergeCell ref="H32:I32"/>
    <mergeCell ref="H33:I33"/>
    <mergeCell ref="H31:I31"/>
    <mergeCell ref="J31:K31"/>
    <mergeCell ref="J24:K24"/>
    <mergeCell ref="J25:K25"/>
    <mergeCell ref="A25:E25"/>
    <mergeCell ref="G61:M61"/>
    <mergeCell ref="L50:M50"/>
    <mergeCell ref="A67:F67"/>
    <mergeCell ref="A48:D48"/>
    <mergeCell ref="H49:K49"/>
    <mergeCell ref="F51:G51"/>
    <mergeCell ref="A61:F61"/>
    <mergeCell ref="H60:M60"/>
    <mergeCell ref="A57:F60"/>
    <mergeCell ref="H59:M59"/>
  </mergeCells>
  <phoneticPr fontId="2" type="noConversion"/>
  <printOptions horizontalCentered="1"/>
  <pageMargins left="0.59055118110236227" right="0.15748031496062992" top="0" bottom="0" header="0.11811023622047245" footer="0.11811023622047245"/>
  <pageSetup paperSize="9" scale="75" orientation="portrait" r:id="rId1"/>
  <headerFooter alignWithMargins="0"/>
  <rowBreaks count="3" manualBreakCount="3">
    <brk id="44" max="12" man="1"/>
    <brk id="52" max="12" man="1"/>
    <brk id="6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AG49"/>
  <sheetViews>
    <sheetView view="pageBreakPreview" zoomScale="70" zoomScaleNormal="90" zoomScaleSheetLayoutView="70" workbookViewId="0">
      <selection activeCell="W12" sqref="B6:W12"/>
    </sheetView>
  </sheetViews>
  <sheetFormatPr defaultColWidth="8.85546875" defaultRowHeight="15.75"/>
  <cols>
    <col min="1" max="1" width="4.5703125" style="1" customWidth="1"/>
    <col min="2" max="3" width="5.5703125" style="1" customWidth="1"/>
    <col min="4" max="4" width="5.85546875" style="1" customWidth="1"/>
    <col min="5" max="5" width="4.85546875" style="1" customWidth="1"/>
    <col min="6" max="7" width="5.28515625" style="1" customWidth="1"/>
    <col min="8" max="8" width="16.28515625" style="1" customWidth="1"/>
    <col min="9" max="9" width="5.140625" style="1" customWidth="1"/>
    <col min="10" max="10" width="7.140625" style="1" customWidth="1"/>
    <col min="11" max="11" width="5.140625" style="1" customWidth="1"/>
    <col min="12" max="12" width="5.85546875" style="1" customWidth="1"/>
    <col min="13" max="14" width="4.140625" style="1" customWidth="1"/>
    <col min="15" max="15" width="5.28515625" style="1" customWidth="1"/>
    <col min="16" max="16" width="14.42578125" style="1" customWidth="1"/>
    <col min="17" max="17" width="11.5703125" style="1" customWidth="1"/>
    <col min="18" max="18" width="10.5703125" style="1" customWidth="1"/>
    <col min="19" max="19" width="10.42578125" style="1" customWidth="1"/>
    <col min="20" max="20" width="16.7109375" style="1" customWidth="1"/>
    <col min="21" max="21" width="9.5703125" style="1" customWidth="1"/>
    <col min="22" max="24" width="8.7109375" style="1" customWidth="1"/>
    <col min="25" max="25" width="31.5703125" style="1" customWidth="1"/>
    <col min="26" max="26" width="13.140625" style="1" hidden="1" customWidth="1"/>
    <col min="27" max="27" width="11.28515625" style="1" hidden="1" customWidth="1"/>
    <col min="28" max="28" width="11.42578125" style="1" hidden="1" customWidth="1"/>
    <col min="29" max="29" width="11.85546875" style="1" hidden="1" customWidth="1"/>
    <col min="30" max="30" width="11.5703125" style="1" hidden="1" customWidth="1"/>
    <col min="31" max="31" width="10.42578125" style="1" hidden="1" customWidth="1"/>
    <col min="32" max="32" width="0" style="1" hidden="1" customWidth="1"/>
    <col min="33" max="33" width="12.7109375" style="1" customWidth="1"/>
    <col min="34" max="16384" width="8.85546875" style="1"/>
  </cols>
  <sheetData>
    <row r="2" spans="1:33" ht="18" customHeight="1">
      <c r="A2" s="150" t="s">
        <v>93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Z2" s="146">
        <v>2015</v>
      </c>
      <c r="AA2" s="146"/>
      <c r="AB2" s="146">
        <v>2016</v>
      </c>
      <c r="AC2" s="146"/>
      <c r="AD2" s="146">
        <v>2017</v>
      </c>
      <c r="AE2" s="146"/>
    </row>
    <row r="3" spans="1:33" ht="19.5" customHeight="1"/>
    <row r="4" spans="1:33" s="3" customFormat="1" ht="45.6" customHeight="1">
      <c r="A4" s="135" t="s">
        <v>22</v>
      </c>
      <c r="B4" s="135" t="s">
        <v>23</v>
      </c>
      <c r="C4" s="135"/>
      <c r="D4" s="135"/>
      <c r="E4" s="135"/>
      <c r="F4" s="153" t="s">
        <v>24</v>
      </c>
      <c r="G4" s="153"/>
      <c r="H4" s="153"/>
      <c r="I4" s="153" t="s">
        <v>25</v>
      </c>
      <c r="J4" s="153"/>
      <c r="K4" s="153"/>
      <c r="L4" s="153"/>
      <c r="M4" s="135" t="s">
        <v>94</v>
      </c>
      <c r="N4" s="135"/>
      <c r="O4" s="135"/>
      <c r="P4" s="135" t="s">
        <v>95</v>
      </c>
      <c r="Q4" s="135" t="s">
        <v>26</v>
      </c>
      <c r="R4" s="135"/>
      <c r="S4" s="135"/>
      <c r="T4" s="151" t="s">
        <v>27</v>
      </c>
      <c r="U4" s="151"/>
      <c r="V4" s="151"/>
      <c r="W4" s="151"/>
      <c r="X4" s="151"/>
      <c r="Z4" s="10" t="s">
        <v>43</v>
      </c>
      <c r="AA4" s="10" t="s">
        <v>44</v>
      </c>
      <c r="AB4" s="10" t="s">
        <v>43</v>
      </c>
      <c r="AC4" s="10" t="s">
        <v>44</v>
      </c>
      <c r="AD4" s="10" t="s">
        <v>43</v>
      </c>
      <c r="AE4" s="10" t="s">
        <v>44</v>
      </c>
    </row>
    <row r="5" spans="1:33" s="3" customFormat="1" ht="88.5" customHeight="1">
      <c r="A5" s="135"/>
      <c r="B5" s="135"/>
      <c r="C5" s="135"/>
      <c r="D5" s="135"/>
      <c r="E5" s="135"/>
      <c r="F5" s="153"/>
      <c r="G5" s="153"/>
      <c r="H5" s="153"/>
      <c r="I5" s="165" t="s">
        <v>112</v>
      </c>
      <c r="J5" s="166"/>
      <c r="K5" s="165" t="s">
        <v>113</v>
      </c>
      <c r="L5" s="166"/>
      <c r="M5" s="135"/>
      <c r="N5" s="135"/>
      <c r="O5" s="135"/>
      <c r="P5" s="135"/>
      <c r="Q5" s="52" t="s">
        <v>97</v>
      </c>
      <c r="R5" s="52" t="s">
        <v>109</v>
      </c>
      <c r="S5" s="52" t="s">
        <v>114</v>
      </c>
      <c r="T5" s="7" t="s">
        <v>28</v>
      </c>
      <c r="U5" s="5" t="s">
        <v>96</v>
      </c>
      <c r="V5" s="52" t="s">
        <v>97</v>
      </c>
      <c r="W5" s="52" t="s">
        <v>109</v>
      </c>
      <c r="X5" s="52" t="s">
        <v>114</v>
      </c>
      <c r="Z5" s="11" t="e">
        <f>Q6+#REF!+#REF!</f>
        <v>#REF!</v>
      </c>
      <c r="AA5" s="10">
        <v>2839.2</v>
      </c>
      <c r="AB5" s="11" t="e">
        <f>R6+#REF!+#REF!</f>
        <v>#REF!</v>
      </c>
      <c r="AC5" s="10">
        <v>2839.2</v>
      </c>
      <c r="AD5" s="11" t="e">
        <f>S6+#REF!+#REF!</f>
        <v>#REF!</v>
      </c>
      <c r="AE5" s="10">
        <v>2839.2</v>
      </c>
    </row>
    <row r="6" spans="1:33" s="3" customFormat="1" ht="45" customHeight="1">
      <c r="A6" s="142" t="s">
        <v>7</v>
      </c>
      <c r="B6" s="168" t="s">
        <v>72</v>
      </c>
      <c r="C6" s="169"/>
      <c r="D6" s="169"/>
      <c r="E6" s="170"/>
      <c r="F6" s="168" t="s">
        <v>73</v>
      </c>
      <c r="G6" s="169"/>
      <c r="H6" s="170"/>
      <c r="I6" s="174" t="s">
        <v>115</v>
      </c>
      <c r="J6" s="175"/>
      <c r="K6" s="174" t="s">
        <v>116</v>
      </c>
      <c r="L6" s="175"/>
      <c r="M6" s="154" t="s">
        <v>40</v>
      </c>
      <c r="N6" s="155"/>
      <c r="O6" s="156"/>
      <c r="P6" s="163" t="s">
        <v>63</v>
      </c>
      <c r="Q6" s="138">
        <v>83540.600000000006</v>
      </c>
      <c r="R6" s="138">
        <v>83478.600000000006</v>
      </c>
      <c r="S6" s="138">
        <v>83478.600000000006</v>
      </c>
      <c r="T6" s="46" t="s">
        <v>53</v>
      </c>
      <c r="U6" s="49"/>
      <c r="V6" s="50"/>
      <c r="W6" s="50"/>
      <c r="X6" s="50"/>
      <c r="Z6" s="149" t="e">
        <f>Q6/Z5*100</f>
        <v>#REF!</v>
      </c>
      <c r="AA6" s="148" t="e">
        <f>Z6*AA5/100</f>
        <v>#REF!</v>
      </c>
      <c r="AB6" s="149" t="e">
        <f>R6/AB5*100</f>
        <v>#REF!</v>
      </c>
      <c r="AC6" s="147" t="e">
        <f>AC5*AB6/100</f>
        <v>#REF!</v>
      </c>
      <c r="AD6" s="149" t="e">
        <f>S6/AD5*100</f>
        <v>#REF!</v>
      </c>
      <c r="AE6" s="144" t="e">
        <f>AD6*AE5/100</f>
        <v>#REF!</v>
      </c>
    </row>
    <row r="7" spans="1:33" ht="288" customHeight="1">
      <c r="A7" s="143"/>
      <c r="B7" s="171"/>
      <c r="C7" s="172"/>
      <c r="D7" s="172"/>
      <c r="E7" s="173"/>
      <c r="F7" s="171"/>
      <c r="G7" s="172"/>
      <c r="H7" s="173"/>
      <c r="I7" s="176"/>
      <c r="J7" s="177"/>
      <c r="K7" s="176"/>
      <c r="L7" s="177"/>
      <c r="M7" s="157"/>
      <c r="N7" s="158"/>
      <c r="O7" s="159"/>
      <c r="P7" s="164"/>
      <c r="Q7" s="139"/>
      <c r="R7" s="139"/>
      <c r="S7" s="139"/>
      <c r="T7" s="49" t="s">
        <v>105</v>
      </c>
      <c r="U7" s="53" t="s">
        <v>82</v>
      </c>
      <c r="V7" s="53">
        <v>1842450</v>
      </c>
      <c r="W7" s="5">
        <v>1853950</v>
      </c>
      <c r="X7" s="5">
        <v>1853950</v>
      </c>
      <c r="Y7" s="33"/>
      <c r="Z7" s="149"/>
      <c r="AA7" s="148"/>
      <c r="AB7" s="149"/>
      <c r="AC7" s="147"/>
      <c r="AD7" s="149"/>
      <c r="AE7" s="145"/>
    </row>
    <row r="8" spans="1:33" ht="30" customHeight="1">
      <c r="A8" s="142" t="s">
        <v>8</v>
      </c>
      <c r="B8" s="168" t="s">
        <v>2</v>
      </c>
      <c r="C8" s="169"/>
      <c r="D8" s="169"/>
      <c r="E8" s="170"/>
      <c r="F8" s="168" t="s">
        <v>57</v>
      </c>
      <c r="G8" s="169"/>
      <c r="H8" s="170"/>
      <c r="I8" s="174" t="s">
        <v>115</v>
      </c>
      <c r="J8" s="175"/>
      <c r="K8" s="174" t="s">
        <v>116</v>
      </c>
      <c r="L8" s="175"/>
      <c r="M8" s="154" t="s">
        <v>34</v>
      </c>
      <c r="N8" s="155"/>
      <c r="O8" s="156"/>
      <c r="P8" s="163" t="s">
        <v>110</v>
      </c>
      <c r="Q8" s="136">
        <v>3840.8</v>
      </c>
      <c r="R8" s="136">
        <v>3840.8</v>
      </c>
      <c r="S8" s="136">
        <v>3840.8</v>
      </c>
      <c r="T8" s="46" t="s">
        <v>58</v>
      </c>
      <c r="U8" s="46"/>
      <c r="V8" s="53"/>
      <c r="W8" s="53"/>
      <c r="X8" s="45"/>
      <c r="Z8" s="4"/>
      <c r="AG8" s="13"/>
    </row>
    <row r="9" spans="1:33" ht="99" customHeight="1">
      <c r="A9" s="143"/>
      <c r="B9" s="171"/>
      <c r="C9" s="172"/>
      <c r="D9" s="172"/>
      <c r="E9" s="173"/>
      <c r="F9" s="171"/>
      <c r="G9" s="172"/>
      <c r="H9" s="173"/>
      <c r="I9" s="176"/>
      <c r="J9" s="177"/>
      <c r="K9" s="176"/>
      <c r="L9" s="177"/>
      <c r="M9" s="157"/>
      <c r="N9" s="158"/>
      <c r="O9" s="159"/>
      <c r="P9" s="164"/>
      <c r="Q9" s="137"/>
      <c r="R9" s="137"/>
      <c r="S9" s="137"/>
      <c r="T9" s="46" t="s">
        <v>120</v>
      </c>
      <c r="U9" s="53" t="s">
        <v>83</v>
      </c>
      <c r="V9" s="53">
        <v>37500</v>
      </c>
      <c r="W9" s="53">
        <v>37850</v>
      </c>
      <c r="X9" s="45">
        <v>37850</v>
      </c>
      <c r="Z9" s="4" t="e">
        <f t="shared" ref="Z9:AE9" si="0">SUM(Z6:Z7)</f>
        <v>#REF!</v>
      </c>
      <c r="AA9" s="6" t="e">
        <f t="shared" si="0"/>
        <v>#REF!</v>
      </c>
      <c r="AB9" s="6" t="e">
        <f t="shared" si="0"/>
        <v>#REF!</v>
      </c>
      <c r="AC9" s="6" t="e">
        <f t="shared" si="0"/>
        <v>#REF!</v>
      </c>
      <c r="AD9" s="6" t="e">
        <f t="shared" si="0"/>
        <v>#REF!</v>
      </c>
      <c r="AE9" s="6" t="e">
        <f t="shared" si="0"/>
        <v>#REF!</v>
      </c>
    </row>
    <row r="10" spans="1:33" ht="30.75" customHeight="1">
      <c r="A10" s="142" t="s">
        <v>56</v>
      </c>
      <c r="B10" s="168" t="s">
        <v>51</v>
      </c>
      <c r="C10" s="169"/>
      <c r="D10" s="169"/>
      <c r="E10" s="170"/>
      <c r="F10" s="168" t="s">
        <v>59</v>
      </c>
      <c r="G10" s="169"/>
      <c r="H10" s="170"/>
      <c r="I10" s="174" t="s">
        <v>115</v>
      </c>
      <c r="J10" s="175"/>
      <c r="K10" s="174" t="s">
        <v>116</v>
      </c>
      <c r="L10" s="175"/>
      <c r="M10" s="154" t="s">
        <v>39</v>
      </c>
      <c r="N10" s="155"/>
      <c r="O10" s="156"/>
      <c r="P10" s="163" t="s">
        <v>104</v>
      </c>
      <c r="Q10" s="136">
        <v>4414.1000000000004</v>
      </c>
      <c r="R10" s="136">
        <v>4573</v>
      </c>
      <c r="S10" s="136">
        <v>4751.3</v>
      </c>
      <c r="T10" s="46" t="s">
        <v>58</v>
      </c>
      <c r="U10" s="142" t="s">
        <v>83</v>
      </c>
      <c r="V10" s="140">
        <v>615</v>
      </c>
      <c r="W10" s="140">
        <v>620</v>
      </c>
      <c r="X10" s="140">
        <v>620</v>
      </c>
      <c r="Z10" s="4"/>
      <c r="AA10" s="6"/>
      <c r="AB10" s="6"/>
      <c r="AC10" s="6"/>
      <c r="AD10" s="6"/>
      <c r="AE10" s="6"/>
    </row>
    <row r="11" spans="1:33" ht="86.25" customHeight="1">
      <c r="A11" s="143"/>
      <c r="B11" s="171"/>
      <c r="C11" s="172"/>
      <c r="D11" s="172"/>
      <c r="E11" s="173"/>
      <c r="F11" s="171"/>
      <c r="G11" s="172"/>
      <c r="H11" s="173"/>
      <c r="I11" s="176"/>
      <c r="J11" s="177"/>
      <c r="K11" s="176"/>
      <c r="L11" s="177"/>
      <c r="M11" s="157"/>
      <c r="N11" s="158"/>
      <c r="O11" s="159"/>
      <c r="P11" s="164"/>
      <c r="Q11" s="137"/>
      <c r="R11" s="137"/>
      <c r="S11" s="137"/>
      <c r="T11" s="46" t="s">
        <v>60</v>
      </c>
      <c r="U11" s="143"/>
      <c r="V11" s="141"/>
      <c r="W11" s="141"/>
      <c r="X11" s="141"/>
      <c r="Z11" s="4"/>
    </row>
    <row r="12" spans="1:33" ht="32.25" customHeight="1">
      <c r="A12" s="47"/>
      <c r="B12" s="160" t="s">
        <v>3</v>
      </c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2"/>
      <c r="Q12" s="54">
        <f>Q6+Q8+Q10</f>
        <v>91795.500000000015</v>
      </c>
      <c r="R12" s="54">
        <f t="shared" ref="R12" si="1">R6+R8+R10</f>
        <v>91892.400000000009</v>
      </c>
      <c r="S12" s="54">
        <f>S6+S8+S10</f>
        <v>92070.700000000012</v>
      </c>
      <c r="T12" s="47"/>
      <c r="U12" s="48"/>
      <c r="V12" s="47"/>
      <c r="W12" s="47"/>
      <c r="X12" s="47"/>
      <c r="Z12" s="4"/>
      <c r="AG12" s="13"/>
    </row>
    <row r="13" spans="1:33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7"/>
      <c r="S13" s="17"/>
      <c r="T13" s="12"/>
    </row>
    <row r="14" spans="1:3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8"/>
      <c r="S14" s="16"/>
      <c r="T14" s="16"/>
    </row>
    <row r="15" spans="1:33" s="8" customFormat="1" ht="15.75" customHeight="1">
      <c r="A15" s="2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9"/>
      <c r="R15" s="19"/>
      <c r="S15" s="19"/>
      <c r="T15" s="19"/>
    </row>
    <row r="16" spans="1:33">
      <c r="A16" s="2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6"/>
      <c r="R16" s="16"/>
      <c r="S16" s="16"/>
      <c r="T16" s="16"/>
    </row>
    <row r="17" spans="1:25">
      <c r="A17" s="2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6"/>
      <c r="R17" s="16"/>
      <c r="S17" s="16"/>
      <c r="T17" s="16"/>
    </row>
    <row r="18" spans="1:25" s="8" customFormat="1" ht="15.75" customHeight="1">
      <c r="A18" s="30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21"/>
      <c r="R18" s="21"/>
      <c r="S18" s="21"/>
      <c r="T18" s="19"/>
    </row>
    <row r="19" spans="1:25">
      <c r="A19" s="29"/>
      <c r="B19" s="14"/>
      <c r="C19" s="14"/>
      <c r="D19" s="14"/>
      <c r="E19" s="14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5">
      <c r="A20" s="29"/>
      <c r="B20" s="14"/>
      <c r="C20" s="14"/>
      <c r="D20" s="14"/>
      <c r="E20" s="14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5" s="8" customFormat="1" ht="15.75" customHeight="1">
      <c r="A21" s="30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9"/>
      <c r="R21" s="19"/>
      <c r="S21" s="19"/>
      <c r="T21" s="19"/>
      <c r="Y21" s="9"/>
    </row>
    <row r="22" spans="1:25" ht="15.75" customHeight="1">
      <c r="A22" s="29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/>
      <c r="R22" s="16"/>
      <c r="S22" s="16"/>
      <c r="T22" s="16"/>
      <c r="Y22" s="9"/>
    </row>
    <row r="23" spans="1:25">
      <c r="A23" s="29"/>
      <c r="B23" s="22"/>
      <c r="C23" s="22"/>
      <c r="D23" s="22"/>
      <c r="E23" s="22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Y23" s="9"/>
    </row>
    <row r="24" spans="1:25" s="9" customFormat="1">
      <c r="A24" s="31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5"/>
      <c r="S24" s="25"/>
      <c r="T24" s="24"/>
      <c r="Y24" s="8"/>
    </row>
    <row r="25" spans="1:25" s="9" customFormat="1">
      <c r="A25" s="31"/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6"/>
      <c r="R25" s="26"/>
      <c r="S25" s="26"/>
      <c r="T25" s="24"/>
      <c r="Y25" s="1"/>
    </row>
    <row r="26" spans="1:25" s="9" customFormat="1">
      <c r="A26" s="31"/>
      <c r="B26" s="23"/>
      <c r="C26" s="23"/>
      <c r="D26" s="23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6"/>
      <c r="R26" s="26"/>
      <c r="S26" s="26"/>
      <c r="T26" s="24"/>
      <c r="Y26" s="1"/>
    </row>
    <row r="27" spans="1:25" s="8" customFormat="1" ht="15.75" customHeight="1">
      <c r="A27" s="3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9"/>
      <c r="R27" s="19"/>
      <c r="S27" s="19"/>
      <c r="T27" s="19"/>
    </row>
    <row r="28" spans="1:25">
      <c r="A28" s="29"/>
      <c r="B28" s="15"/>
      <c r="C28" s="15"/>
      <c r="D28" s="15"/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5">
      <c r="A29" s="29"/>
      <c r="B29" s="15"/>
      <c r="C29" s="15"/>
      <c r="D29" s="15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5" s="8" customFormat="1" ht="15.75" customHeight="1">
      <c r="A30" s="32"/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9"/>
      <c r="R30" s="19"/>
      <c r="S30" s="19"/>
      <c r="T30" s="19"/>
    </row>
    <row r="31" spans="1:25">
      <c r="A31" s="29"/>
      <c r="B31" s="15"/>
      <c r="C31" s="15"/>
      <c r="D31" s="15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5">
      <c r="A32" s="29"/>
      <c r="B32" s="15"/>
      <c r="C32" s="15"/>
      <c r="D32" s="15"/>
      <c r="E32" s="15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5" s="8" customFormat="1" ht="15.75" customHeight="1">
      <c r="A33" s="32"/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9"/>
      <c r="R33" s="19"/>
      <c r="S33" s="19"/>
      <c r="T33" s="19"/>
    </row>
    <row r="34" spans="1:25">
      <c r="A34" s="29"/>
      <c r="B34" s="15"/>
      <c r="C34" s="15"/>
      <c r="D34" s="15"/>
      <c r="E34" s="15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5">
      <c r="A35" s="29"/>
      <c r="B35" s="15"/>
      <c r="C35" s="15"/>
      <c r="D35" s="15"/>
      <c r="E35" s="1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5" s="8" customFormat="1" ht="15.75" customHeight="1">
      <c r="A36" s="32"/>
      <c r="B36" s="152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9"/>
      <c r="R36" s="19"/>
      <c r="S36" s="19"/>
      <c r="T36" s="19"/>
    </row>
    <row r="37" spans="1:25">
      <c r="A37" s="29"/>
      <c r="B37" s="15"/>
      <c r="C37" s="15"/>
      <c r="D37" s="15"/>
      <c r="E37" s="15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5">
      <c r="A38" s="29"/>
      <c r="B38" s="15"/>
      <c r="C38" s="15"/>
      <c r="D38" s="15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5" s="8" customFormat="1" ht="15.75" customHeight="1">
      <c r="A39" s="3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9"/>
      <c r="R39" s="19"/>
      <c r="S39" s="19"/>
      <c r="T39" s="19"/>
    </row>
    <row r="40" spans="1:25">
      <c r="A40" s="29"/>
      <c r="B40" s="15"/>
      <c r="C40" s="15"/>
      <c r="D40" s="15"/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5">
      <c r="A41" s="29"/>
      <c r="B41" s="15"/>
      <c r="C41" s="15"/>
      <c r="D41" s="15"/>
      <c r="E41" s="1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5" s="8" customFormat="1" ht="15.75" customHeight="1">
      <c r="A42" s="32"/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9"/>
      <c r="R42" s="19"/>
      <c r="S42" s="19"/>
      <c r="T42" s="19"/>
    </row>
    <row r="43" spans="1:25">
      <c r="A43" s="2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5">
      <c r="A44" s="2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5" s="8" customForma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1"/>
      <c r="R45" s="21"/>
      <c r="S45" s="21"/>
      <c r="T45" s="19"/>
      <c r="Y45" s="1"/>
    </row>
    <row r="46" spans="1:25">
      <c r="A46" s="2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7"/>
      <c r="R46" s="27"/>
      <c r="S46" s="27"/>
      <c r="T46" s="16"/>
    </row>
    <row r="47" spans="1:25">
      <c r="A47" s="29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7"/>
      <c r="R47" s="27"/>
      <c r="S47" s="27"/>
      <c r="T47" s="16"/>
    </row>
    <row r="48" spans="1: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2:20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</sheetData>
  <mergeCells count="64">
    <mergeCell ref="V10:V11"/>
    <mergeCell ref="A6:A7"/>
    <mergeCell ref="B6:E7"/>
    <mergeCell ref="F6:H7"/>
    <mergeCell ref="K6:L7"/>
    <mergeCell ref="I6:J7"/>
    <mergeCell ref="M6:O7"/>
    <mergeCell ref="P6:P7"/>
    <mergeCell ref="B42:P42"/>
    <mergeCell ref="B39:P39"/>
    <mergeCell ref="B36:P36"/>
    <mergeCell ref="B33:P33"/>
    <mergeCell ref="A8:A9"/>
    <mergeCell ref="F10:H11"/>
    <mergeCell ref="B8:E9"/>
    <mergeCell ref="F8:H9"/>
    <mergeCell ref="K8:L9"/>
    <mergeCell ref="I8:J9"/>
    <mergeCell ref="A10:A11"/>
    <mergeCell ref="B10:E11"/>
    <mergeCell ref="K10:L11"/>
    <mergeCell ref="I10:J11"/>
    <mergeCell ref="B21:P21"/>
    <mergeCell ref="B15:P15"/>
    <mergeCell ref="B30:P30"/>
    <mergeCell ref="B27:P27"/>
    <mergeCell ref="B4:E5"/>
    <mergeCell ref="F4:H5"/>
    <mergeCell ref="P4:P5"/>
    <mergeCell ref="M8:O9"/>
    <mergeCell ref="B12:P12"/>
    <mergeCell ref="P8:P9"/>
    <mergeCell ref="P10:P11"/>
    <mergeCell ref="M10:O11"/>
    <mergeCell ref="K5:L5"/>
    <mergeCell ref="I4:L4"/>
    <mergeCell ref="I5:J5"/>
    <mergeCell ref="B18:P18"/>
    <mergeCell ref="X10:X11"/>
    <mergeCell ref="W10:W11"/>
    <mergeCell ref="U10:U11"/>
    <mergeCell ref="AE6:AE7"/>
    <mergeCell ref="Z2:AA2"/>
    <mergeCell ref="AC6:AC7"/>
    <mergeCell ref="AB2:AC2"/>
    <mergeCell ref="AA6:AA7"/>
    <mergeCell ref="AB6:AB7"/>
    <mergeCell ref="Z6:Z7"/>
    <mergeCell ref="AD2:AE2"/>
    <mergeCell ref="AD6:AD7"/>
    <mergeCell ref="A2:X2"/>
    <mergeCell ref="A4:A5"/>
    <mergeCell ref="M4:O5"/>
    <mergeCell ref="T4:X4"/>
    <mergeCell ref="Q4:S4"/>
    <mergeCell ref="S8:S9"/>
    <mergeCell ref="R8:R9"/>
    <mergeCell ref="S10:S11"/>
    <mergeCell ref="Q8:Q9"/>
    <mergeCell ref="R10:R11"/>
    <mergeCell ref="Q10:Q11"/>
    <mergeCell ref="S6:S7"/>
    <mergeCell ref="R6:R7"/>
    <mergeCell ref="Q6:Q7"/>
  </mergeCells>
  <phoneticPr fontId="2" type="noConversion"/>
  <printOptions horizontalCentered="1"/>
  <pageMargins left="0" right="0" top="0" bottom="0" header="0" footer="0"/>
  <pageSetup paperSize="9" scale="75" orientation="landscape" r:id="rId1"/>
  <headerFooter alignWithMargins="0"/>
  <rowBreaks count="1" manualBreakCount="1">
    <brk id="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Разделы с 1-4</vt:lpstr>
      <vt:lpstr>Раздел 5</vt:lpstr>
      <vt:lpstr>'Раздел 5'!Заголовки_для_печати</vt:lpstr>
      <vt:lpstr>'Раздел 5'!Область_печати</vt:lpstr>
      <vt:lpstr>'Разделы с 1-4'!Область_печати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Барышникова</dc:creator>
  <cp:lastModifiedBy>New user</cp:lastModifiedBy>
  <cp:lastPrinted>2019-03-05T02:24:25Z</cp:lastPrinted>
  <dcterms:created xsi:type="dcterms:W3CDTF">2012-01-23T02:21:37Z</dcterms:created>
  <dcterms:modified xsi:type="dcterms:W3CDTF">2019-05-30T04:40:28Z</dcterms:modified>
</cp:coreProperties>
</file>